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nificantgroep.sharepoint.com/sites/-HogeschoolvoordekunstenUtrecht/Gedeelde documenten/Inhuur/05. Aanbestedingsdocumenten/Documenten op TenderNed/"/>
    </mc:Choice>
  </mc:AlternateContent>
  <xr:revisionPtr revIDLastSave="34" documentId="8_{5589D4EC-FB99-40FC-85D6-9E25FFA8085B}" xr6:coauthVersionLast="45" xr6:coauthVersionMax="45" xr10:uidLastSave="{5C6D0DD4-B63C-4319-95E4-040FE9C6E2A3}"/>
  <bookViews>
    <workbookView xWindow="-108" yWindow="-108" windowWidth="23256" windowHeight="12576" xr2:uid="{CEBD1B9C-5F90-437C-AEBA-4B584295858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" l="1"/>
  <c r="D15" i="1"/>
  <c r="D20" i="1" l="1"/>
  <c r="G20" i="1" s="1"/>
  <c r="D19" i="1"/>
  <c r="G19" i="1" s="1"/>
  <c r="D18" i="1"/>
  <c r="G18" i="1" s="1"/>
  <c r="G17" i="1"/>
  <c r="G15" i="1"/>
  <c r="D14" i="1"/>
  <c r="G14" i="1" s="1"/>
  <c r="G13" i="1"/>
  <c r="G12" i="1"/>
  <c r="G28" i="1" l="1"/>
  <c r="G29" i="1" s="1"/>
</calcChain>
</file>

<file path=xl/sharedStrings.xml><?xml version="1.0" encoding="utf-8"?>
<sst xmlns="http://schemas.openxmlformats.org/spreadsheetml/2006/main" count="30" uniqueCount="30">
  <si>
    <t>Naam Deelnemer:</t>
  </si>
  <si>
    <t>Instructie aan Deelnemer</t>
  </si>
  <si>
    <t>- ALLEEN DE GEEL GEARCEERDE VELDEN DIENEN INGEVULD TE WORDEN.</t>
  </si>
  <si>
    <t xml:space="preserve">- ALLE PRIJZEN EN TARIEVEN DIENEN GESTELD TE ZIJN IN EURO'S, EXCL. BTW EN INCL. OVERIGE BELASTINGEN EN/OF HEFFINGEN. </t>
  </si>
  <si>
    <t xml:space="preserve">- ALLE GENOEMDE AFNAMEAANTALLEN ZIJN INDICATIEF. HIERAAN KUNNEN GEEN RECHTEN WORDEN ONTLEEND. </t>
  </si>
  <si>
    <t>- EVENTUELE WIJZIGINGEN IN DE IN TE ZETTEN UREN WORDEN DOORBEREKEND A.D.H.V. DE PRIJZEN PER UUR.</t>
  </si>
  <si>
    <t>Uurtarieven (beoordeling)</t>
  </si>
  <si>
    <t>Inzet</t>
  </si>
  <si>
    <t>Uurtarief excl. BTW</t>
  </si>
  <si>
    <t>BTW percentage</t>
  </si>
  <si>
    <t>Uren per jaar</t>
  </si>
  <si>
    <t>Totaal</t>
  </si>
  <si>
    <t>Receptiemedewerker (werkdagen van 08:00 tot 18:00)</t>
  </si>
  <si>
    <t>Receptiediensten (werkdagen van 18:00 tot 24:00)</t>
  </si>
  <si>
    <t>Receptiediensten (zaterdagen)</t>
  </si>
  <si>
    <t>Receptiediensten (zon- en feestdagen)</t>
  </si>
  <si>
    <t>Beheermedewerker (werkdagen van 08:00 tot 18:00)</t>
  </si>
  <si>
    <t>Beheersdiensten (werkdagen van 18:00 tot 24:00)</t>
  </si>
  <si>
    <t>Beheersdiensten (zaterdagen)</t>
  </si>
  <si>
    <t>Beheersdiensten (zon- en feestdagen)</t>
  </si>
  <si>
    <t>Toeslag op uurtarief</t>
  </si>
  <si>
    <t>Werkdagen van 18:00 tot 24:00</t>
  </si>
  <si>
    <t>Maximaal 30%</t>
  </si>
  <si>
    <t>Zaterdagen</t>
  </si>
  <si>
    <t>Maximaal 50%</t>
  </si>
  <si>
    <t>Zon- en feestdagen</t>
  </si>
  <si>
    <t>Maximaal 75%</t>
  </si>
  <si>
    <t>Fictieve inschrijfprijs:</t>
  </si>
  <si>
    <t>Score G3:</t>
  </si>
  <si>
    <t>Opgave tarieven en toeslagen - perceel 2 (Receptie- en Beheersdiensten)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</si>
</sst>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44" fontId="6" fillId="3" borderId="1" xfId="1" applyFont="1" applyFill="1" applyBorder="1" applyProtection="1">
      <protection locked="0"/>
    </xf>
    <xf numFmtId="10" fontId="6" fillId="0" borderId="1" xfId="2" applyNumberFormat="1" applyFont="1" applyFill="1" applyBorder="1" applyProtection="1">
      <protection locked="0"/>
    </xf>
    <xf numFmtId="44" fontId="6" fillId="2" borderId="1" xfId="1" applyFont="1" applyFill="1" applyBorder="1" applyProtection="1">
      <protection locked="0"/>
    </xf>
    <xf numFmtId="44" fontId="6" fillId="2" borderId="2" xfId="1" applyFont="1" applyFill="1" applyBorder="1" applyProtection="1">
      <protection locked="0"/>
    </xf>
    <xf numFmtId="10" fontId="6" fillId="0" borderId="2" xfId="2" applyNumberFormat="1" applyFont="1" applyFill="1" applyBorder="1" applyProtection="1">
      <protection locked="0"/>
    </xf>
    <xf numFmtId="9" fontId="6" fillId="3" borderId="1" xfId="2" applyFont="1" applyFill="1" applyBorder="1" applyProtection="1">
      <protection locked="0"/>
    </xf>
    <xf numFmtId="0" fontId="11" fillId="2" borderId="0" xfId="0" applyFont="1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left"/>
    </xf>
    <xf numFmtId="0" fontId="5" fillId="2" borderId="0" xfId="0" quotePrefix="1" applyFont="1" applyFill="1" applyAlignment="1" applyProtection="1">
      <alignment horizontal="left"/>
    </xf>
    <xf numFmtId="0" fontId="6" fillId="2" borderId="0" xfId="0" applyFont="1" applyFill="1" applyProtection="1"/>
    <xf numFmtId="0" fontId="6" fillId="2" borderId="0" xfId="0" quotePrefix="1" applyFont="1" applyFill="1" applyProtection="1"/>
    <xf numFmtId="0" fontId="7" fillId="2" borderId="0" xfId="0" applyFont="1" applyFill="1" applyProtection="1"/>
    <xf numFmtId="0" fontId="9" fillId="0" borderId="1" xfId="0" applyFont="1" applyBorder="1" applyProtection="1"/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right"/>
    </xf>
    <xf numFmtId="0" fontId="6" fillId="4" borderId="1" xfId="0" applyFont="1" applyFill="1" applyBorder="1" applyProtection="1"/>
    <xf numFmtId="164" fontId="6" fillId="0" borderId="1" xfId="0" applyNumberFormat="1" applyFont="1" applyBorder="1" applyProtection="1"/>
    <xf numFmtId="0" fontId="6" fillId="4" borderId="2" xfId="0" applyFont="1" applyFill="1" applyBorder="1" applyProtection="1"/>
    <xf numFmtId="164" fontId="6" fillId="0" borderId="2" xfId="0" applyNumberFormat="1" applyFont="1" applyBorder="1" applyProtection="1"/>
    <xf numFmtId="10" fontId="2" fillId="0" borderId="0" xfId="0" applyNumberFormat="1" applyFont="1" applyProtection="1"/>
    <xf numFmtId="0" fontId="6" fillId="0" borderId="3" xfId="0" applyFont="1" applyBorder="1" applyProtection="1"/>
    <xf numFmtId="10" fontId="6" fillId="0" borderId="4" xfId="0" applyNumberFormat="1" applyFont="1" applyBorder="1" applyProtection="1"/>
    <xf numFmtId="0" fontId="6" fillId="4" borderId="5" xfId="0" applyFont="1" applyFill="1" applyBorder="1" applyProtection="1"/>
    <xf numFmtId="164" fontId="6" fillId="0" borderId="6" xfId="0" applyNumberFormat="1" applyFont="1" applyBorder="1" applyProtection="1"/>
    <xf numFmtId="0" fontId="6" fillId="4" borderId="0" xfId="0" applyFont="1" applyFill="1" applyProtection="1"/>
    <xf numFmtId="0" fontId="9" fillId="0" borderId="3" xfId="0" applyFont="1" applyBorder="1" applyProtection="1"/>
    <xf numFmtId="0" fontId="10" fillId="0" borderId="1" xfId="0" applyFont="1" applyBorder="1" applyProtection="1"/>
    <xf numFmtId="164" fontId="12" fillId="0" borderId="7" xfId="0" applyNumberFormat="1" applyFont="1" applyBorder="1" applyAlignment="1" applyProtection="1">
      <alignment horizontal="left"/>
    </xf>
    <xf numFmtId="0" fontId="13" fillId="2" borderId="0" xfId="0" applyFont="1" applyFill="1" applyProtection="1"/>
    <xf numFmtId="0" fontId="12" fillId="2" borderId="0" xfId="0" applyFont="1" applyFill="1" applyAlignment="1" applyProtection="1">
      <alignment horizontal="right"/>
    </xf>
    <xf numFmtId="2" fontId="13" fillId="2" borderId="0" xfId="0" applyNumberFormat="1" applyFont="1" applyFill="1" applyProtection="1"/>
    <xf numFmtId="44" fontId="6" fillId="3" borderId="4" xfId="1" applyFont="1" applyFill="1" applyBorder="1" applyProtection="1">
      <protection locked="0"/>
    </xf>
    <xf numFmtId="9" fontId="6" fillId="3" borderId="4" xfId="2" applyFont="1" applyFill="1" applyBorder="1" applyProtection="1"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left"/>
    </xf>
    <xf numFmtId="0" fontId="12" fillId="0" borderId="7" xfId="0" applyFont="1" applyBorder="1" applyAlignment="1" applyProtection="1">
      <alignment horizontal="right"/>
    </xf>
    <xf numFmtId="0" fontId="12" fillId="0" borderId="8" xfId="0" applyFont="1" applyBorder="1" applyAlignment="1" applyProtection="1">
      <alignment horizontal="right"/>
    </xf>
    <xf numFmtId="0" fontId="12" fillId="0" borderId="9" xfId="0" applyFont="1" applyBorder="1" applyAlignment="1" applyProtection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C79FA-2C7B-4FB0-BDB5-D1E28C531823}">
  <dimension ref="C1:G29"/>
  <sheetViews>
    <sheetView tabSelected="1" zoomScaleNormal="100" workbookViewId="0">
      <selection activeCell="E3" sqref="E3:G3"/>
    </sheetView>
  </sheetViews>
  <sheetFormatPr defaultColWidth="8.88671875" defaultRowHeight="13.8" x14ac:dyDescent="0.25"/>
  <cols>
    <col min="1" max="2" width="2" style="8" customWidth="1"/>
    <col min="3" max="3" width="51.33203125" style="8" customWidth="1"/>
    <col min="4" max="4" width="17.109375" style="8" customWidth="1"/>
    <col min="5" max="5" width="20.44140625" style="8" customWidth="1"/>
    <col min="6" max="6" width="14.6640625" style="8" bestFit="1" customWidth="1"/>
    <col min="7" max="7" width="20" style="8" bestFit="1" customWidth="1"/>
    <col min="8" max="16384" width="8.88671875" style="8"/>
  </cols>
  <sheetData>
    <row r="1" spans="3:7" ht="22.8" x14ac:dyDescent="0.4">
      <c r="C1" s="7" t="s">
        <v>29</v>
      </c>
    </row>
    <row r="3" spans="3:7" ht="17.399999999999999" x14ac:dyDescent="0.3">
      <c r="D3" s="9" t="s">
        <v>0</v>
      </c>
      <c r="E3" s="36"/>
      <c r="F3" s="36"/>
      <c r="G3" s="36"/>
    </row>
    <row r="5" spans="3:7" x14ac:dyDescent="0.25">
      <c r="C5" s="10" t="s">
        <v>1</v>
      </c>
    </row>
    <row r="6" spans="3:7" s="12" customFormat="1" ht="13.2" x14ac:dyDescent="0.25">
      <c r="C6" s="11" t="s">
        <v>2</v>
      </c>
    </row>
    <row r="7" spans="3:7" x14ac:dyDescent="0.25">
      <c r="C7" s="13" t="s">
        <v>3</v>
      </c>
    </row>
    <row r="8" spans="3:7" s="12" customFormat="1" ht="13.2" x14ac:dyDescent="0.25">
      <c r="C8" s="13" t="s">
        <v>4</v>
      </c>
    </row>
    <row r="9" spans="3:7" s="12" customFormat="1" ht="13.2" x14ac:dyDescent="0.25">
      <c r="C9" s="13" t="s">
        <v>5</v>
      </c>
      <c r="E9" s="14"/>
    </row>
    <row r="10" spans="3:7" x14ac:dyDescent="0.25">
      <c r="C10" s="37" t="s">
        <v>6</v>
      </c>
      <c r="D10" s="37"/>
      <c r="E10" s="37"/>
      <c r="F10" s="37"/>
      <c r="G10" s="37"/>
    </row>
    <row r="11" spans="3:7" x14ac:dyDescent="0.25">
      <c r="C11" s="15" t="s">
        <v>7</v>
      </c>
      <c r="D11" s="16" t="s">
        <v>8</v>
      </c>
      <c r="E11" s="17" t="s">
        <v>9</v>
      </c>
      <c r="F11" s="16" t="s">
        <v>10</v>
      </c>
      <c r="G11" s="16" t="s">
        <v>11</v>
      </c>
    </row>
    <row r="12" spans="3:7" x14ac:dyDescent="0.25">
      <c r="C12" s="16" t="s">
        <v>12</v>
      </c>
      <c r="D12" s="1"/>
      <c r="E12" s="2">
        <v>0.21</v>
      </c>
      <c r="F12" s="18">
        <v>3000</v>
      </c>
      <c r="G12" s="19">
        <f>(D12*F12)*(1+E12)</f>
        <v>0</v>
      </c>
    </row>
    <row r="13" spans="3:7" x14ac:dyDescent="0.25">
      <c r="C13" s="16" t="s">
        <v>13</v>
      </c>
      <c r="D13" s="3">
        <f>(D12*$D$23)+D12</f>
        <v>0</v>
      </c>
      <c r="E13" s="2">
        <v>0.21</v>
      </c>
      <c r="F13" s="18">
        <v>2250</v>
      </c>
      <c r="G13" s="19">
        <f>(D13*F13)*(1+E13)</f>
        <v>0</v>
      </c>
    </row>
    <row r="14" spans="3:7" x14ac:dyDescent="0.25">
      <c r="C14" s="16" t="s">
        <v>14</v>
      </c>
      <c r="D14" s="4">
        <f>(D12*$D$24)+D12</f>
        <v>0</v>
      </c>
      <c r="E14" s="5">
        <v>0.21</v>
      </c>
      <c r="F14" s="20">
        <v>500</v>
      </c>
      <c r="G14" s="21">
        <f>(D14*F14)*(1+E14)</f>
        <v>0</v>
      </c>
    </row>
    <row r="15" spans="3:7" x14ac:dyDescent="0.25">
      <c r="C15" s="16" t="s">
        <v>15</v>
      </c>
      <c r="D15" s="4">
        <f>(D12*$D$25)+D12</f>
        <v>0</v>
      </c>
      <c r="E15" s="5">
        <v>0.21</v>
      </c>
      <c r="F15" s="20">
        <v>100</v>
      </c>
      <c r="G15" s="21">
        <f>(D15*F15)*(1+E15)</f>
        <v>0</v>
      </c>
    </row>
    <row r="16" spans="3:7" x14ac:dyDescent="0.25">
      <c r="E16" s="22"/>
    </row>
    <row r="17" spans="3:7" x14ac:dyDescent="0.25">
      <c r="C17" s="23" t="s">
        <v>16</v>
      </c>
      <c r="D17" s="34"/>
      <c r="E17" s="24">
        <v>0.21</v>
      </c>
      <c r="F17" s="25">
        <v>2000</v>
      </c>
      <c r="G17" s="26">
        <f>(D17*F17)*(1+E17)</f>
        <v>0</v>
      </c>
    </row>
    <row r="18" spans="3:7" x14ac:dyDescent="0.25">
      <c r="C18" s="23" t="s">
        <v>17</v>
      </c>
      <c r="D18" s="3">
        <f>(D17*$D$23)+D17</f>
        <v>0</v>
      </c>
      <c r="E18" s="2">
        <v>0.21</v>
      </c>
      <c r="F18" s="27">
        <v>1000</v>
      </c>
      <c r="G18" s="19">
        <f t="shared" ref="G18:G20" si="0">(D18*F18)*(1+E18)</f>
        <v>0</v>
      </c>
    </row>
    <row r="19" spans="3:7" x14ac:dyDescent="0.25">
      <c r="C19" s="23" t="s">
        <v>18</v>
      </c>
      <c r="D19" s="4">
        <f>(D17*$D$24)+D17</f>
        <v>0</v>
      </c>
      <c r="E19" s="2">
        <v>0.21</v>
      </c>
      <c r="F19" s="27">
        <v>50</v>
      </c>
      <c r="G19" s="19">
        <f t="shared" si="0"/>
        <v>0</v>
      </c>
    </row>
    <row r="20" spans="3:7" x14ac:dyDescent="0.25">
      <c r="C20" s="23" t="s">
        <v>19</v>
      </c>
      <c r="D20" s="4">
        <f>(D17*$D$25)+D17</f>
        <v>0</v>
      </c>
      <c r="E20" s="2">
        <v>0.21</v>
      </c>
      <c r="F20" s="27">
        <v>10</v>
      </c>
      <c r="G20" s="19">
        <f t="shared" si="0"/>
        <v>0</v>
      </c>
    </row>
    <row r="22" spans="3:7" x14ac:dyDescent="0.25">
      <c r="C22" s="28" t="s">
        <v>20</v>
      </c>
    </row>
    <row r="23" spans="3:7" x14ac:dyDescent="0.25">
      <c r="C23" s="23" t="s">
        <v>21</v>
      </c>
      <c r="D23" s="35"/>
      <c r="E23" s="29" t="s">
        <v>22</v>
      </c>
    </row>
    <row r="24" spans="3:7" x14ac:dyDescent="0.25">
      <c r="C24" s="23" t="s">
        <v>23</v>
      </c>
      <c r="D24" s="6"/>
      <c r="E24" s="29" t="s">
        <v>24</v>
      </c>
    </row>
    <row r="25" spans="3:7" x14ac:dyDescent="0.25">
      <c r="C25" s="23" t="s">
        <v>25</v>
      </c>
      <c r="D25" s="6"/>
      <c r="E25" s="29" t="s">
        <v>26</v>
      </c>
    </row>
    <row r="28" spans="3:7" ht="15.6" x14ac:dyDescent="0.3">
      <c r="C28" s="38" t="s">
        <v>27</v>
      </c>
      <c r="D28" s="39"/>
      <c r="E28" s="39"/>
      <c r="F28" s="40"/>
      <c r="G28" s="30">
        <f>SUM(G12:G27)</f>
        <v>0</v>
      </c>
    </row>
    <row r="29" spans="3:7" ht="15.6" x14ac:dyDescent="0.3">
      <c r="C29" s="31"/>
      <c r="D29" s="31"/>
      <c r="E29" s="31"/>
      <c r="F29" s="32" t="s">
        <v>28</v>
      </c>
      <c r="G29" s="33">
        <f>IF(G28&gt;425000,"Fictieve Inschrijfprijs te hoog!",(IF(G28&lt;300000,100,(IF(G28&lt;390000,(100-(G28-300000)/90000*40),(60-(G28-390000)/35000*60))))))</f>
        <v>100</v>
      </c>
    </row>
  </sheetData>
  <sheetProtection algorithmName="SHA-512" hashValue="3oHkHZWas/1x5AOyQo6u/VN6HCClWWTy8P315+d53Lu98ByU7Qq+iUK9SrWw3/+oLsYOt3hjC28mS5IPeYUTaw==" saltValue="+G2/NXzcK+2+Tcl0yZcHIA==" spinCount="100000" sheet="1" selectLockedCells="1"/>
  <mergeCells count="3">
    <mergeCell ref="E3:G3"/>
    <mergeCell ref="C10:G10"/>
    <mergeCell ref="C28:F28"/>
  </mergeCells>
  <dataValidations count="3">
    <dataValidation type="decimal" operator="lessThanOrEqual" allowBlank="1" showErrorMessage="1" sqref="D23" xr:uid="{C4B1C254-EB78-4DE2-AFE5-FB0617772F4D}">
      <formula1>30</formula1>
    </dataValidation>
    <dataValidation type="decimal" operator="lessThanOrEqual" allowBlank="1" showInputMessage="1" showErrorMessage="1" sqref="D24" xr:uid="{512AE90B-2296-4FDC-B952-F37CA2DE6B22}">
      <formula1>50</formula1>
    </dataValidation>
    <dataValidation type="decimal" operator="lessThanOrEqual" allowBlank="1" showInputMessage="1" showErrorMessage="1" sqref="D25" xr:uid="{47A6A060-CA16-4640-9B87-871A8754A8DD}">
      <formula1>75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5D85BEB77F0343936036D21B25F792" ma:contentTypeVersion="7" ma:contentTypeDescription="Een nieuw document maken." ma:contentTypeScope="" ma:versionID="403fe3063eb40a22ff660cd1d674b60e">
  <xsd:schema xmlns:xsd="http://www.w3.org/2001/XMLSchema" xmlns:xs="http://www.w3.org/2001/XMLSchema" xmlns:p="http://schemas.microsoft.com/office/2006/metadata/properties" xmlns:ns2="bf1675c7-a2dd-4cdd-99ca-f035b66ce276" targetNamespace="http://schemas.microsoft.com/office/2006/metadata/properties" ma:root="true" ma:fieldsID="6f30073ebef4e800391b2521e5b2b696" ns2:_="">
    <xsd:import namespace="bf1675c7-a2dd-4cdd-99ca-f035b66ce2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675c7-a2dd-4cdd-99ca-f035b66ce2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570E3D-F18D-4715-BC5F-38C834BB0E73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f1675c7-a2dd-4cdd-99ca-f035b66ce276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A00FE39-1482-4809-9443-5671D1603B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1675c7-a2dd-4cdd-99ca-f035b66ce2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BAA1E4-7688-4BAF-98A7-2464F6FDC1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Daan Dessing</dc:creator>
  <cp:lastModifiedBy>Rémon van Buuren</cp:lastModifiedBy>
  <dcterms:created xsi:type="dcterms:W3CDTF">2020-08-06T13:42:33Z</dcterms:created>
  <dcterms:modified xsi:type="dcterms:W3CDTF">2020-08-19T09:46:31Z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0x0101000F5D85BEB77F0343936036D21B25F792</vt:lpwstr>
  </property>
</Properties>
</file>